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1" i="5" l="1"/>
  <c r="C32" i="5"/>
  <c r="C33" i="5"/>
  <c r="C34" i="5"/>
  <c r="C30" i="5"/>
  <c r="C24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<sst xmlns="http://schemas.openxmlformats.org/spreadsheetml/2006/main" count="517" uniqueCount="340">
  <si>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</si>
  <si>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</si>
  <si>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</si>
  <si>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</si>
  <si>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</si>
  <si>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</si>
  <si>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</si>
  <si>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</si>
  <si>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</si>
  <si>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</si>
  <si>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</si>
  <si>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</si>
  <si>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</si>
  <si>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</si>
  <si>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</si>
  <si>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</si>
  <si>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</si>
  <si>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</si>
  <si>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</si>
  <si>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</si>
  <si>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</si>
  <si>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</si>
  <si>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</si>
  <si>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</si>
  <si>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</si>
  <si>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</si>
  <si>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</si>
  <si>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</si>
  <si>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</si>
  <si>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</si>
  <si>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</si>
  <si>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</si>
  <si>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</si>
  <si>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</si>
  <si>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</si>
  <si>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</si>
  <si>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</si>
  <si>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</si>
  <si>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</si>
  <si>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</si>
  <si>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</si>
  <si>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</si>
  <si>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</si>
  <si>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</si>
  <si>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</si>
  <si>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</si>
  <si>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</si>
  <si>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</si>
  <si>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</si>
  <si>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</si>
  <si>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</si>
  <si>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</si>
  <si>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</si>
  <si>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</si>
  <si>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</si>
  <si>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</si>
  <si>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</si>
  <si>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</si>
  <si>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</si>
  <si>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</si>
  <si>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</si>
  <si>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</si>
  <si>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</si>
  <si>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</si>
  <si>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</si>
  <si>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</si>
  <si>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</si>
  <si>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</si>
  <si>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</si>
  <si>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</si>
  <si>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</si>
  <si>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</si>
  <si>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</si>
  <si>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</si>
  <si>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</si>
  <si>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</si>
  <si>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</si>
  <si>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</si>
  <si>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</si>
  <si>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</si>
  <si>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</si>
  <si>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</si>
  <si>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</si>
  <si>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</si>
  <si>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</si>
  <si>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</si>
  <si>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</si>
  <si>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</si>
  <si>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</si>
  <si>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</si>
  <si>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</si>
  <si>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</si>
  <si>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</si>
  <si>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</si>
  <si>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</si>
  <si>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</si>
  <si>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</si>
  <si>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</si>
  <si>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</si>
  <si>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</si>
  <si>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</si>
  <si>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</si>
  <si>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</si>
  <si>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</si>
  <si>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</si>
  <si>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</si>
  <si>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</si>
  <si>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</si>
  <si>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</si>
  <si>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</si>
  <si>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</si>
  <si>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</si>
  <si>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</si>
  <si>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</si>
  <si>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</si>
  <si>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</si>
  <si>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</si>
  <si>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</si>
  <si>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</si>
  <si>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</si>
  <si>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</si>
  <si>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</si>
  <si>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</si>
  <si>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</si>
  <si>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</si>
  <si>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</si>
  <si>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</si>
  <si>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</si>
  <si>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</si>
  <si>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</si>
  <si>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</si>
  <si>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</si>
  <si>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</si>
  <si>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</si>
  <si>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</si>
  <si>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</si>
  <si>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</si>
  <si>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</si>
  <si>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</si>
  <si>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</si>
  <si>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</si>
  <si>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</si>
  <si>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</si>
  <si>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</si>
  <si>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</si>
  <si>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</si>
  <si>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</si>
  <si>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</si>
  <si>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</si>
  <si>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</si>
  <si>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</si>
  <si>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</si>
  <si>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</si>
  <si>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</si>
  <si>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</si>
  <si>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</si>
  <si>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</si>
  <si>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</si>
  <si>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</si>
  <si>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</si>
  <si>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</si>
  <si>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</si>
  <si>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</si>
  <si>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</si>
  <si>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</si>
  <si>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</si>
  <si>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</si>
  <si>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</si>
  <si>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</si>
  <si>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</si>
  <si>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</si>
  <si>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</si>
  <si>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</si>
  <si>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</si>
  <si>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</si>
  <si>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</si>
  <si>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</si>
  <si>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</si>
  <si>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</si>
  <si>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</si>
  <si>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</si>
  <si>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</si>
  <si>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</si>
  <si>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</si>
  <si>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</si>
  <si>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</si>
  <si>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</si>
  <si>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</si>
  <si>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</si>
  <si>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</si>
  <si>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</si>
  <si>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</si>
  <si>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</si>
  <si>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</si>
  <si>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</si>
  <si>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</si>
  <si>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</si>
  <si>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</si>
  <si>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</si>
  <si>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</si>
  <si>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</si>
  <si>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</si>
  <si>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</si>
  <si>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</si>
  <si>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</si>
  <si>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</si>
  <si>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</si>
  <si>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</si>
  <si>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</si>
  <si>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</si>
  <si>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</si>
  <si>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</si>
  <si>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</si>
  <si>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</si>
  <si>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</si>
  <si>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</si>
  <si>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</si>
  <si>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</si>
  <si>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</si>
  <si>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</si>
  <si>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</si>
  <si>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</si>
  <si>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</si>
  <si>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</si>
  <si>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</si>
  <si>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</si>
  <si>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</si>
  <si>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</si>
  <si>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</si>
  <si>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</si>
  <si>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</si>
  <si>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</si>
  <si>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</si>
  <si>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</si>
  <si>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</si>
  <si>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</si>
  <si>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</si>
  <si>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</si>
  <si>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</si>
  <si>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</si>
  <si>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</si>
  <si>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</si>
  <si>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</si>
  <si>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</si>
  <si>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</si>
  <si>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</si>
  <si>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</si>
  <si>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</si>
  <si>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</si>
  <si>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</si>
  <si>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</si>
  <si>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</si>
  <si>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</si>
  <si>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</si>
  <si>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</si>
  <si>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</si>
  <si>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</si>
  <si>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</si>
  <si>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</si>
  <si>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</si>
  <si>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</si>
  <si>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</si>
  <si>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</si>
  <si>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</si>
  <si>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</si>
  <si>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</si>
  <si>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</si>
  <si>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</si>
  <si>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</si>
  <si>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</si>
  <si>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</si>
  <si>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</si>
  <si>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</si>
  <si>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</si>
  <si>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</si>
  <si>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</si>
  <si>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</si>
  <si>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</si>
  <si>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</si>
  <si>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</si>
  <si>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</si>
  <si>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</si>
  <si>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</si>
  <si>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</si>
  <si>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</si>
  <si>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</si>
  <si>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</si>
  <si>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</si>
  <si>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</si>
  <si>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</si>
  <si>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</si>
  <si>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</si>
  <si>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</si>
  <si>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</si>
  <si>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</si>
  <si>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</si>
  <si>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</si>
  <si>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</si>
  <si>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</si>
  <si>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</si>
  <si>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</si>
  <si>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</si>
  <si>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</si>
  <si>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</si>
  <si>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</si>
  <si>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</si>
  <si>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</si>
  <si>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</si>
  <si>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</si>
  <si>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</si>
  <si>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</si>
  <si>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</si>
  <si>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</si>
  <si>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</si>
  <si>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</si>
  <si>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</si>
  <si>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</si>
  <si>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</si>
  <si>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</si>
  <si>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</si>
  <si>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</si>
  <si>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</si>
  <si>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</si>
  <si>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</si>
  <si>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</si>
  <si>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ТП-87 ф-3</t>
  </si>
  <si>
    <t>M_UES_P120</t>
  </si>
  <si>
    <t>ВЛ-0,4 кВ ТП-87 ф.3</t>
  </si>
  <si>
    <t>453733, Республика Башкортостан, Учалинский район, с. Учалы</t>
  </si>
  <si>
    <t>Учалинский район, с. Учалы</t>
  </si>
  <si>
    <t>Год 2023</t>
  </si>
  <si>
    <t>Л-087-03</t>
  </si>
  <si>
    <t>ВЛ</t>
  </si>
  <si>
    <t>ВЛИ</t>
  </si>
  <si>
    <t>1975</t>
  </si>
  <si>
    <t>А-35</t>
  </si>
  <si>
    <t>СИП3х50+1х54,6</t>
  </si>
  <si>
    <t>Дер</t>
  </si>
  <si>
    <t>ЖБ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</si>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</sst>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C23" sqref="C2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326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30" t="s">
        <v>325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0.45500000000000002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Q26" sqref="Q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M_UES_P120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ТП-87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7" t="s">
        <v>331</v>
      </c>
      <c r="C25" s="137"/>
      <c r="D25" s="138"/>
      <c r="E25" s="138"/>
      <c r="F25" s="138">
        <v>0.4</v>
      </c>
      <c r="G25" s="138"/>
      <c r="H25" s="138"/>
      <c r="I25" s="138"/>
      <c r="J25" s="39" t="s">
        <v>334</v>
      </c>
      <c r="K25" s="38">
        <v>1</v>
      </c>
      <c r="L25" s="35">
        <v>1</v>
      </c>
      <c r="M25" s="40" t="s">
        <v>335</v>
      </c>
      <c r="N25" s="40" t="s">
        <v>336</v>
      </c>
      <c r="O25" s="38" t="s">
        <v>332</v>
      </c>
      <c r="P25" s="35" t="s">
        <v>333</v>
      </c>
      <c r="Q25" s="35">
        <v>0.42599999999999999</v>
      </c>
      <c r="R25" s="41">
        <v>0.42699999999999999</v>
      </c>
      <c r="S25" s="38">
        <v>2023</v>
      </c>
      <c r="T25" s="38"/>
      <c r="U25" s="39"/>
      <c r="V25" s="39" t="s">
        <v>337</v>
      </c>
      <c r="W25" s="39" t="s">
        <v>338</v>
      </c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6" sqref="C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M_UES_P120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ТП-87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M_UES_P120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ТП-87 ф-3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ТП-87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330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0.45500000000000002</v>
      </c>
      <c r="D24" s="73"/>
      <c r="E24" s="73"/>
      <c r="F24" s="73"/>
      <c r="G24" s="73"/>
      <c r="H24" s="35">
        <v>0.45500000000000002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>H30</f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ref="C31:C34" si="0">H31</f>
        <v>0.38</v>
      </c>
      <c r="D31" s="44"/>
      <c r="E31" s="44"/>
      <c r="F31" s="35"/>
      <c r="G31" s="44"/>
      <c r="H31" s="77">
        <v>0.38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9.0999999999999998E-2</v>
      </c>
      <c r="D32" s="44"/>
      <c r="E32" s="44"/>
      <c r="F32" s="35"/>
      <c r="G32" s="44"/>
      <c r="H32" s="77">
        <v>9.0999999999999998E-2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0.28499999999999998</v>
      </c>
      <c r="D33" s="44"/>
      <c r="E33" s="44"/>
      <c r="F33" s="35"/>
      <c r="G33" s="44"/>
      <c r="H33" s="77">
        <v>0.28499999999999998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4.0000000000000001E-3</v>
      </c>
      <c r="D34" s="44"/>
      <c r="E34" s="44"/>
      <c r="F34" s="35"/>
      <c r="G34" s="35"/>
      <c r="H34" s="77">
        <v>4.0000000000000001E-3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31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M_UES_P120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ТП-87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6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M_UES_P120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ТП-87 ф-3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327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339</v>
      </c>
      <c r="B27" s="107">
        <f>'1. паспорт местоположение'!C48</f>
        <v>0.45500000000000002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2021-07-30T06:33:07Z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